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12.05.2022\РСД - 2022-изменения май\"/>
    </mc:Choice>
  </mc:AlternateContent>
  <bookViews>
    <workbookView xWindow="0" yWindow="0" windowWidth="21570" windowHeight="68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23" i="1" l="1"/>
  <c r="D23" i="1"/>
  <c r="E30" i="1"/>
  <c r="D30" i="1"/>
  <c r="C30" i="1"/>
  <c r="C23" i="1" s="1"/>
  <c r="C77" i="1" l="1"/>
  <c r="C78" i="1" l="1"/>
  <c r="E78" i="1" l="1"/>
  <c r="D78" i="1"/>
  <c r="E77" i="1"/>
  <c r="D77" i="1"/>
  <c r="E102" i="1" l="1"/>
  <c r="D102" i="1"/>
  <c r="C102" i="1"/>
</calcChain>
</file>

<file path=xl/sharedStrings.xml><?xml version="1.0" encoding="utf-8"?>
<sst xmlns="http://schemas.openxmlformats.org/spreadsheetml/2006/main" count="177" uniqueCount="170">
  <si>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</si>
  <si>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</si>
  <si>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</si>
  <si>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</si>
  <si>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</si>
  <si>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</si>
  <si>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</si>
  <si>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</si>
  <si>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</si>
  <si>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</si>
  <si>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</si>
  <si>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</si>
  <si>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</si>
  <si>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</si>
  <si>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</si>
  <si>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</si>
  <si>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</si>
  <si>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</si>
  <si>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</si>
  <si>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</si>
  <si>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</si>
  <si>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</si>
  <si>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</si>
  <si>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</si>
  <si>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</si>
  <si>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</si>
  <si>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</si>
  <si>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</si>
  <si>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</si>
  <si>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</si>
  <si>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</si>
  <si>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</si>
  <si>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</si>
  <si>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</si>
  <si>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</si>
  <si>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</si>
  <si>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</si>
  <si>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</si>
  <si>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</si>
  <si>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</si>
  <si>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</si>
  <si>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</si>
  <si>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</si>
  <si>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</si>
  <si>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</si>
  <si>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</si>
  <si>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</si>
  <si>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</si>
  <si>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1 14 00000 000000 000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</si>
  <si>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</si>
  <si>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</si>
  <si>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</si>
  <si>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</si>
  <si>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</si>
  <si>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</si>
  <si>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</si>
  <si>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</si>
  <si>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</si>
  <si>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</si>
  <si>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2 02 15000 00 0000 150</t>
  </si>
  <si>
    <t>Дотации бюджетам субъектов Российской Федерации и муниципальных образований</t>
  </si>
  <si>
    <t>2 02 15001 05 0000 150</t>
  </si>
  <si>
    <t>2 02 20000 00 0000 150</t>
  </si>
  <si>
    <t>Субсидии бюджетам бюджетной системы Российской Федерации (межбюджетные субсидии)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</si>
  <si>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</si>
  <si>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</si>
  <si>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2 02 29999 05 0000 150</t>
  </si>
  <si>
    <t>Прочие субсидии бюджетам муниципальных районов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</si>
  <si>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</si>
  <si>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</si>
  <si>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</si>
  <si>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</si>
  <si>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</si>
  <si>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</si>
  <si>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</si>
  <si>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</si>
  <si>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</si>
  <si>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</si>
  <si>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2 02 39998 05 0000 150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</si>
  <si>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</si>
  <si>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</si>
  <si>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</si>
  <si>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</si>
  <si>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</si>
  <si>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</si>
  <si>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</si>
  <si>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1 05 01011 01 0000 110</t>
  </si>
  <si>
    <t>1 05 04000 02 0000 110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</si>
  <si>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</si>
  <si>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</si>
  <si>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</si>
  <si>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ПРОДАЖИ МАТЕРИАЛЬНЫХ И НЕМАТЕРИАЛЬНЫХ АКТИВОВ</t>
  </si>
  <si>
    <t>Код бюджетной классификации Российской Федерации</t>
  </si>
  <si>
    <t>(тыс. рублей)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</si>
  <si>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</si>
  <si>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</si>
  <si>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</si>
  <si>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</si>
  <si>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Государственная пошлина за выдачу разрешения на установку рекламной конструкции</t>
  </si>
  <si>
    <t>1 08 07150 01 0000 110</t>
  </si>
  <si>
    <t>к решению Совета депутатов</t>
  </si>
  <si>
    <t>от</t>
  </si>
  <si>
    <t>№</t>
  </si>
  <si>
    <t>"О бюджете муниципального образования</t>
  </si>
  <si>
    <t>2022 год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</si>
  <si>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</si>
  <si>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</si>
  <si>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</si>
  <si>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</si>
  <si>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</si>
  <si>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</si>
  <si>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</si>
  <si>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</si>
  <si>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</si>
  <si>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</si>
  <si>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</si>
  <si>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</si>
  <si>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</si>
  <si>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1 12 01010 01 0000 120</t>
  </si>
  <si>
    <t>1 12 01041 01 0000 120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</si>
  <si>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</si>
  <si>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Единая субвенция бюджетам муниципальных районов</t>
  </si>
  <si>
    <t>1 17 00000 00 0000 000</t>
  </si>
  <si>
    <t>ПРОЧИЕ НЕНАЛОГОВЫЕ ДОХОДЫ</t>
  </si>
  <si>
    <t>1 17 05050 05 0000 180</t>
  </si>
  <si>
    <t>Прочие неналоговые доходы</t>
  </si>
  <si>
    <t>2023 год</t>
  </si>
  <si>
    <t>Плата за размещение отходов производства и потребления</t>
  </si>
  <si>
    <t>1 12 01040 01 0000 120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</si>
  <si>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</si>
  <si>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</si>
  <si>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1 12 01071 01 0000 120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</si>
  <si>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</si>
  <si>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</si>
  <si>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</si>
  <si>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</si>
  <si>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</si>
  <si>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</si>
  <si>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</si>
  <si>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</si>
  <si>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</si>
  <si>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</si>
  <si>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</si>
  <si>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</si>
  <si>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</si>
  <si>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</si>
  <si>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1 16 01123 01 0000 140</t>
  </si>
  <si>
    <t>1 16 01133 01 0000 140</t>
  </si>
  <si>
    <t>1 16 01333 01 0000 140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</si>
  <si>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</si>
  <si>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</si>
  <si>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</si>
  <si>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2024 год</t>
  </si>
  <si>
    <t>Грачевский района на 2022 год</t>
  </si>
  <si>
    <t xml:space="preserve">и на плановый период 2023 и 2024 годов" </t>
  </si>
  <si>
    <t>Приложение 3</t>
  </si>
  <si>
    <t xml:space="preserve">ПОСТУПЛЕНИЕ ДОХОДОВ В РАЙОННЫЙ БЮДЖЕТ ПО КОДАМ ВИДОВ (ПОДВИДОВ) ДОХОДОВ НА 2022 ГОД И НА ПЛАНОВЫЙ ПЕРИОД 2023 И 2024 ГОДОВ 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</si>
  <si>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</si>
  <si>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</si>
  <si>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Приложение 2 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</si>
  <si>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</si>
  <si>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</si>
  <si>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</si>
  <si>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</si>
  <si>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</si>
  <si>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1 14 02050 00 0000 410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</si>
  <si>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</si>
  <si>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</si>
  <si>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от 12.05.2022</t>
  </si>
  <si>
    <t>№ 119-рс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</si>
</sst>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3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3"/>
      <color theme="1"/>
      <name val="Times New Roman"/>
      <family val="2"/>
      <charset val="204"/>
    </font>
    <font>
      <sz val="13"/>
      <color rgb="FF000000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164" fontId="4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top" wrapText="1"/>
    </xf>
    <xf numFmtId="164" fontId="6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distributed"/>
    </xf>
    <xf numFmtId="0" fontId="4" fillId="0" borderId="5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9" fillId="0" borderId="0" xfId="0" applyFont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164" fontId="4" fillId="0" borderId="7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distributed"/>
    </xf>
    <xf numFmtId="0" fontId="1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0" fontId="10" fillId="0" borderId="4" xfId="0" applyFont="1" applyBorder="1"/>
    <xf numFmtId="0" fontId="1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showWhiteSpace="0" topLeftCell="A7" zoomScaleNormal="100" workbookViewId="0">
      <selection activeCell="B14" sqref="B14"/>
    </sheetView>
  </sheetViews>
  <sheetFormatPr defaultRowHeight="18.75" x14ac:dyDescent="0.3"/>
  <cols>
    <col min="1" max="1" width="23" customWidth="1"/>
    <col min="2" max="2" width="68.109375" customWidth="1"/>
    <col min="3" max="3" width="13.109375" customWidth="1"/>
    <col min="4" max="4" width="11.21875" customWidth="1"/>
    <col min="5" max="5" width="11.88671875" customWidth="1"/>
    <col min="6" max="8" width="8.88671875" customWidth="1"/>
  </cols>
  <sheetData>
    <row r="1" spans="1:5" ht="0.75" customHeight="1" x14ac:dyDescent="0.3">
      <c r="A1" s="2"/>
      <c r="B1" s="15"/>
      <c r="C1" s="87"/>
      <c r="D1" s="87"/>
      <c r="E1" s="87"/>
    </row>
    <row r="2" spans="1:5" ht="16.5" hidden="1" customHeight="1" x14ac:dyDescent="0.3">
      <c r="A2" s="2"/>
      <c r="B2" s="15"/>
      <c r="C2" s="87"/>
      <c r="D2" s="87"/>
      <c r="E2" s="87"/>
    </row>
    <row r="3" spans="1:5" ht="19.5" hidden="1" customHeight="1" x14ac:dyDescent="0.3">
      <c r="A3" s="2"/>
      <c r="B3" s="15"/>
      <c r="C3" s="55"/>
      <c r="D3" s="53"/>
      <c r="E3" s="53"/>
    </row>
    <row r="4" spans="1:5" ht="18.75" hidden="1" customHeight="1" x14ac:dyDescent="0.3">
      <c r="A4" s="2"/>
      <c r="B4" s="14"/>
      <c r="C4" s="53"/>
      <c r="D4" s="53"/>
      <c r="E4" s="53"/>
    </row>
    <row r="5" spans="1:5" ht="18.75" hidden="1" customHeight="1" x14ac:dyDescent="0.3">
      <c r="A5" s="2"/>
      <c r="B5" s="14"/>
      <c r="C5" s="56"/>
      <c r="D5" s="54"/>
      <c r="E5" s="54"/>
    </row>
    <row r="6" spans="1:5" ht="15.75" customHeight="1" x14ac:dyDescent="0.3">
      <c r="A6" s="2"/>
      <c r="B6" s="15"/>
      <c r="C6" s="77" t="s">
        <v>159</v>
      </c>
      <c r="D6" s="77"/>
      <c r="E6" s="77"/>
    </row>
    <row r="7" spans="1:5" ht="15.75" customHeight="1" x14ac:dyDescent="0.3">
      <c r="A7" s="2"/>
      <c r="B7" s="15"/>
      <c r="C7" s="77" t="s">
        <v>100</v>
      </c>
      <c r="D7" s="77"/>
      <c r="E7" s="77"/>
    </row>
    <row r="8" spans="1:5" ht="15.75" customHeight="1" x14ac:dyDescent="0.3">
      <c r="A8" s="2"/>
      <c r="B8" s="15"/>
      <c r="C8" s="77" t="s">
        <v>101</v>
      </c>
      <c r="D8" s="77"/>
      <c r="E8" s="77"/>
    </row>
    <row r="9" spans="1:5" ht="15.75" customHeight="1" x14ac:dyDescent="0.3">
      <c r="A9" s="2"/>
      <c r="B9" s="15"/>
      <c r="C9" s="77" t="s">
        <v>102</v>
      </c>
      <c r="D9" s="77"/>
      <c r="E9" s="77"/>
    </row>
    <row r="10" spans="1:5" ht="15.75" customHeight="1" x14ac:dyDescent="0.3">
      <c r="A10" s="2"/>
      <c r="B10" s="15"/>
      <c r="C10" s="77" t="s">
        <v>155</v>
      </c>
      <c r="D10" s="77"/>
      <c r="E10" s="77"/>
    </row>
    <row r="11" spans="1:5" ht="19.5" customHeight="1" x14ac:dyDescent="0.3">
      <c r="A11" s="2"/>
      <c r="B11" s="15"/>
      <c r="C11" s="77" t="s">
        <v>100</v>
      </c>
      <c r="D11" s="77"/>
      <c r="E11" s="77"/>
    </row>
    <row r="12" spans="1:5" ht="17.25" customHeight="1" x14ac:dyDescent="0.3">
      <c r="A12" s="1"/>
      <c r="B12" s="15"/>
      <c r="C12" s="77" t="s">
        <v>103</v>
      </c>
      <c r="D12" s="77"/>
      <c r="E12" s="77"/>
    </row>
    <row r="13" spans="1:5" ht="20.25" customHeight="1" x14ac:dyDescent="0.3">
      <c r="A13" s="2"/>
      <c r="B13" s="15"/>
      <c r="C13" s="77" t="s">
        <v>153</v>
      </c>
      <c r="D13" s="77"/>
      <c r="E13" s="77"/>
    </row>
    <row r="14" spans="1:5" ht="18.75" customHeight="1" x14ac:dyDescent="0.3">
      <c r="A14" s="2"/>
      <c r="B14" s="15"/>
      <c r="C14" s="77" t="s">
        <v>154</v>
      </c>
      <c r="D14" s="77"/>
      <c r="E14" s="77"/>
    </row>
    <row r="15" spans="1:5" ht="18.75" customHeight="1" x14ac:dyDescent="0.3">
      <c r="A15" s="2"/>
      <c r="B15" s="15"/>
      <c r="C15" s="70" t="s">
        <v>168</v>
      </c>
      <c r="D15" s="71"/>
      <c r="E15" s="71"/>
    </row>
    <row r="16" spans="1:5" ht="32.25" customHeight="1" x14ac:dyDescent="0.3">
      <c r="A16" s="2"/>
      <c r="B16" s="14"/>
      <c r="C16" s="76" t="s">
        <v>169</v>
      </c>
      <c r="D16" s="72"/>
      <c r="E16" s="72"/>
    </row>
    <row r="17" spans="1:5" ht="40.5" customHeight="1" x14ac:dyDescent="0.3">
      <c r="A17" s="84" t="s">
        <v>156</v>
      </c>
      <c r="B17" s="84"/>
      <c r="C17" s="84"/>
      <c r="D17" s="84"/>
      <c r="E17" s="84"/>
    </row>
    <row r="18" spans="1:5" ht="17.25" customHeight="1" thickBot="1" x14ac:dyDescent="0.35">
      <c r="A18" s="85" t="s">
        <v>93</v>
      </c>
      <c r="B18" s="86"/>
      <c r="C18" s="86"/>
      <c r="D18" s="86"/>
      <c r="E18" s="86"/>
    </row>
    <row r="19" spans="1:5" ht="23.25" customHeight="1" x14ac:dyDescent="0.3">
      <c r="A19" s="78" t="s">
        <v>92</v>
      </c>
      <c r="B19" s="78" t="s">
        <v>0</v>
      </c>
      <c r="C19" s="81" t="s">
        <v>104</v>
      </c>
      <c r="D19" s="81" t="s">
        <v>126</v>
      </c>
      <c r="E19" s="81" t="s">
        <v>152</v>
      </c>
    </row>
    <row r="20" spans="1:5" ht="16.5" customHeight="1" x14ac:dyDescent="0.3">
      <c r="A20" s="79"/>
      <c r="B20" s="79"/>
      <c r="C20" s="82"/>
      <c r="D20" s="82"/>
      <c r="E20" s="82"/>
    </row>
    <row r="21" spans="1:5" ht="33.75" customHeight="1" thickBot="1" x14ac:dyDescent="0.35">
      <c r="A21" s="80"/>
      <c r="B21" s="79"/>
      <c r="C21" s="83"/>
      <c r="D21" s="82"/>
      <c r="E21" s="82"/>
    </row>
    <row r="22" spans="1:5" ht="19.5" thickBot="1" x14ac:dyDescent="0.35">
      <c r="A22" s="3">
        <v>1</v>
      </c>
      <c r="B22" s="4">
        <v>2</v>
      </c>
      <c r="C22" s="4">
        <v>3</v>
      </c>
      <c r="D22" s="4">
        <v>4</v>
      </c>
      <c r="E22" s="4">
        <v>5</v>
      </c>
    </row>
    <row r="23" spans="1:5" ht="27" customHeight="1" thickBot="1" x14ac:dyDescent="0.35">
      <c r="A23" s="23" t="s">
        <v>1</v>
      </c>
      <c r="B23" s="5" t="s">
        <v>2</v>
      </c>
      <c r="C23" s="26">
        <f>C24+C30+C40+C45+C51+C57+C62+C75</f>
        <v>151762.19999999998</v>
      </c>
      <c r="D23" s="26">
        <f t="shared" ref="D23:E23" si="0">D24+D30+D40+D45+D51+D57+D62+D75</f>
        <v>147346.79999999999</v>
      </c>
      <c r="E23" s="26">
        <f t="shared" si="0"/>
        <v>147078.79999999999</v>
      </c>
    </row>
    <row r="24" spans="1:5" ht="26.25" customHeight="1" thickBot="1" x14ac:dyDescent="0.35">
      <c r="A24" s="23" t="s">
        <v>3</v>
      </c>
      <c r="B24" s="5" t="s">
        <v>4</v>
      </c>
      <c r="C24" s="26">
        <v>95602.8</v>
      </c>
      <c r="D24" s="26">
        <v>99298.4</v>
      </c>
      <c r="E24" s="26">
        <v>98895.4</v>
      </c>
    </row>
    <row r="25" spans="1:5" ht="30.75" customHeight="1" thickBot="1" x14ac:dyDescent="0.35">
      <c r="A25" s="23" t="s">
        <v>5</v>
      </c>
      <c r="B25" s="5" t="s">
        <v>6</v>
      </c>
      <c r="C25" s="26">
        <v>95602.8</v>
      </c>
      <c r="D25" s="26">
        <v>99298.4</v>
      </c>
      <c r="E25" s="26">
        <v>98895.4</v>
      </c>
    </row>
    <row r="26" spans="1:5" ht="79.5" customHeight="1" thickBot="1" x14ac:dyDescent="0.35">
      <c r="A26" s="35" t="s">
        <v>7</v>
      </c>
      <c r="B26" s="6" t="s">
        <v>8</v>
      </c>
      <c r="C26" s="27">
        <v>95021</v>
      </c>
      <c r="D26" s="27">
        <v>98716</v>
      </c>
      <c r="E26" s="27">
        <v>98313</v>
      </c>
    </row>
    <row r="27" spans="1:5" ht="116.25" customHeight="1" thickBot="1" x14ac:dyDescent="0.35">
      <c r="A27" s="35" t="s">
        <v>9</v>
      </c>
      <c r="B27" s="6" t="s">
        <v>10</v>
      </c>
      <c r="C27" s="27">
        <v>226.5</v>
      </c>
      <c r="D27" s="27">
        <v>226.7</v>
      </c>
      <c r="E27" s="27">
        <v>226.7</v>
      </c>
    </row>
    <row r="28" spans="1:5" ht="59.25" customHeight="1" thickBot="1" x14ac:dyDescent="0.35">
      <c r="A28" s="35" t="s">
        <v>11</v>
      </c>
      <c r="B28" s="6" t="s">
        <v>12</v>
      </c>
      <c r="C28" s="27">
        <v>348.3</v>
      </c>
      <c r="D28" s="27">
        <v>348.7</v>
      </c>
      <c r="E28" s="27">
        <v>347.7</v>
      </c>
    </row>
    <row r="29" spans="1:5" ht="97.5" customHeight="1" thickBot="1" x14ac:dyDescent="0.35">
      <c r="A29" s="35" t="s">
        <v>157</v>
      </c>
      <c r="B29" s="6" t="s">
        <v>158</v>
      </c>
      <c r="C29" s="27">
        <v>7</v>
      </c>
      <c r="D29" s="27">
        <v>7</v>
      </c>
      <c r="E29" s="27">
        <v>8</v>
      </c>
    </row>
    <row r="30" spans="1:5" ht="27.75" customHeight="1" thickBot="1" x14ac:dyDescent="0.35">
      <c r="A30" s="37" t="s">
        <v>13</v>
      </c>
      <c r="B30" s="44" t="s">
        <v>14</v>
      </c>
      <c r="C30" s="29">
        <f>C31+C36+C38</f>
        <v>22439.5</v>
      </c>
      <c r="D30" s="29">
        <f t="shared" ref="D30:E30" si="1">D31+D36+D38</f>
        <v>22536</v>
      </c>
      <c r="E30" s="29">
        <f t="shared" si="1"/>
        <v>22578</v>
      </c>
    </row>
    <row r="31" spans="1:5" ht="35.25" customHeight="1" thickBot="1" x14ac:dyDescent="0.35">
      <c r="A31" s="37" t="s">
        <v>15</v>
      </c>
      <c r="B31" s="18" t="s">
        <v>16</v>
      </c>
      <c r="C31" s="29">
        <v>12310</v>
      </c>
      <c r="D31" s="29">
        <v>12322</v>
      </c>
      <c r="E31" s="29">
        <v>12322</v>
      </c>
    </row>
    <row r="32" spans="1:5" ht="35.25" customHeight="1" thickBot="1" x14ac:dyDescent="0.35">
      <c r="A32" s="16" t="s">
        <v>17</v>
      </c>
      <c r="B32" s="7" t="s">
        <v>18</v>
      </c>
      <c r="C32" s="27">
        <v>7691</v>
      </c>
      <c r="D32" s="27">
        <v>7698</v>
      </c>
      <c r="E32" s="27">
        <v>7698</v>
      </c>
    </row>
    <row r="33" spans="1:5" ht="35.25" customHeight="1" thickBot="1" x14ac:dyDescent="0.35">
      <c r="A33" s="17" t="s">
        <v>86</v>
      </c>
      <c r="B33" s="8" t="s">
        <v>18</v>
      </c>
      <c r="C33" s="28">
        <v>7691</v>
      </c>
      <c r="D33" s="28">
        <v>7698</v>
      </c>
      <c r="E33" s="28">
        <v>7698</v>
      </c>
    </row>
    <row r="34" spans="1:5" ht="38.25" thickBot="1" x14ac:dyDescent="0.35">
      <c r="A34" s="35" t="s">
        <v>19</v>
      </c>
      <c r="B34" s="6" t="s">
        <v>20</v>
      </c>
      <c r="C34" s="27">
        <v>4619</v>
      </c>
      <c r="D34" s="27">
        <v>4624</v>
      </c>
      <c r="E34" s="27">
        <v>4624</v>
      </c>
    </row>
    <row r="35" spans="1:5" ht="70.5" customHeight="1" thickBot="1" x14ac:dyDescent="0.35">
      <c r="A35" s="17" t="s">
        <v>21</v>
      </c>
      <c r="B35" s="8" t="s">
        <v>117</v>
      </c>
      <c r="C35" s="28">
        <v>4619</v>
      </c>
      <c r="D35" s="28">
        <v>4624</v>
      </c>
      <c r="E35" s="28">
        <v>4624</v>
      </c>
    </row>
    <row r="36" spans="1:5" ht="27.75" customHeight="1" thickBot="1" x14ac:dyDescent="0.35">
      <c r="A36" s="23" t="s">
        <v>23</v>
      </c>
      <c r="B36" s="5" t="s">
        <v>22</v>
      </c>
      <c r="C36" s="26">
        <v>9398.5</v>
      </c>
      <c r="D36" s="26">
        <v>9482</v>
      </c>
      <c r="E36" s="26">
        <v>9524</v>
      </c>
    </row>
    <row r="37" spans="1:5" ht="26.25" customHeight="1" thickBot="1" x14ac:dyDescent="0.35">
      <c r="A37" s="16" t="s">
        <v>23</v>
      </c>
      <c r="B37" s="7" t="s">
        <v>22</v>
      </c>
      <c r="C37" s="27">
        <v>9398.5</v>
      </c>
      <c r="D37" s="27">
        <v>9482</v>
      </c>
      <c r="E37" s="27">
        <v>9524</v>
      </c>
    </row>
    <row r="38" spans="1:5" ht="39.75" customHeight="1" thickBot="1" x14ac:dyDescent="0.35">
      <c r="A38" s="22" t="s">
        <v>87</v>
      </c>
      <c r="B38" s="5" t="s">
        <v>24</v>
      </c>
      <c r="C38" s="26">
        <v>731</v>
      </c>
      <c r="D38" s="26">
        <v>732</v>
      </c>
      <c r="E38" s="26">
        <v>732</v>
      </c>
    </row>
    <row r="39" spans="1:5" ht="43.5" customHeight="1" thickBot="1" x14ac:dyDescent="0.35">
      <c r="A39" s="16" t="s">
        <v>25</v>
      </c>
      <c r="B39" s="6" t="s">
        <v>26</v>
      </c>
      <c r="C39" s="27">
        <v>731</v>
      </c>
      <c r="D39" s="27">
        <v>732</v>
      </c>
      <c r="E39" s="27">
        <v>732</v>
      </c>
    </row>
    <row r="40" spans="1:5" ht="27" customHeight="1" thickBot="1" x14ac:dyDescent="0.35">
      <c r="A40" s="23" t="s">
        <v>27</v>
      </c>
      <c r="B40" s="5" t="s">
        <v>28</v>
      </c>
      <c r="C40" s="26">
        <v>994</v>
      </c>
      <c r="D40" s="26">
        <v>994</v>
      </c>
      <c r="E40" s="26">
        <v>994</v>
      </c>
    </row>
    <row r="41" spans="1:5" ht="46.5" customHeight="1" thickBot="1" x14ac:dyDescent="0.35">
      <c r="A41" s="35" t="s">
        <v>29</v>
      </c>
      <c r="B41" s="6" t="s">
        <v>30</v>
      </c>
      <c r="C41" s="27">
        <v>989</v>
      </c>
      <c r="D41" s="27">
        <v>989</v>
      </c>
      <c r="E41" s="27">
        <v>989</v>
      </c>
    </row>
    <row r="42" spans="1:5" ht="54.75" customHeight="1" thickBot="1" x14ac:dyDescent="0.35">
      <c r="A42" s="36" t="s">
        <v>29</v>
      </c>
      <c r="B42" s="9" t="s">
        <v>31</v>
      </c>
      <c r="C42" s="28">
        <v>989</v>
      </c>
      <c r="D42" s="28">
        <v>989</v>
      </c>
      <c r="E42" s="28">
        <v>989</v>
      </c>
    </row>
    <row r="43" spans="1:5" ht="41.25" customHeight="1" thickBot="1" x14ac:dyDescent="0.35">
      <c r="A43" s="35" t="s">
        <v>32</v>
      </c>
      <c r="B43" s="7" t="s">
        <v>33</v>
      </c>
      <c r="C43" s="27">
        <v>5</v>
      </c>
      <c r="D43" s="27">
        <v>5</v>
      </c>
      <c r="E43" s="27">
        <v>5</v>
      </c>
    </row>
    <row r="44" spans="1:5" ht="46.5" customHeight="1" thickBot="1" x14ac:dyDescent="0.35">
      <c r="A44" s="36" t="s">
        <v>99</v>
      </c>
      <c r="B44" s="8" t="s">
        <v>98</v>
      </c>
      <c r="C44" s="28">
        <v>5</v>
      </c>
      <c r="D44" s="28">
        <v>5</v>
      </c>
      <c r="E44" s="28">
        <v>5</v>
      </c>
    </row>
    <row r="45" spans="1:5" ht="58.5" customHeight="1" thickBot="1" x14ac:dyDescent="0.35">
      <c r="A45" s="37" t="s">
        <v>34</v>
      </c>
      <c r="B45" s="18" t="s">
        <v>88</v>
      </c>
      <c r="C45" s="29">
        <v>14858</v>
      </c>
      <c r="D45" s="29">
        <v>20665</v>
      </c>
      <c r="E45" s="29">
        <v>20758</v>
      </c>
    </row>
    <row r="46" spans="1:5" ht="93.75" customHeight="1" thickBot="1" x14ac:dyDescent="0.35">
      <c r="A46" s="38" t="s">
        <v>89</v>
      </c>
      <c r="B46" s="25" t="s">
        <v>35</v>
      </c>
      <c r="C46" s="57">
        <v>14858</v>
      </c>
      <c r="D46" s="57">
        <v>20665</v>
      </c>
      <c r="E46" s="57">
        <v>20758</v>
      </c>
    </row>
    <row r="47" spans="1:5" ht="75.75" thickBot="1" x14ac:dyDescent="0.35">
      <c r="A47" s="39" t="s">
        <v>36</v>
      </c>
      <c r="B47" s="19" t="s">
        <v>37</v>
      </c>
      <c r="C47" s="30">
        <v>14300</v>
      </c>
      <c r="D47" s="30">
        <v>20107</v>
      </c>
      <c r="E47" s="30">
        <v>20200</v>
      </c>
    </row>
    <row r="48" spans="1:5" ht="102" customHeight="1" thickBot="1" x14ac:dyDescent="0.35">
      <c r="A48" s="17" t="s">
        <v>38</v>
      </c>
      <c r="B48" s="8" t="s">
        <v>39</v>
      </c>
      <c r="C48" s="28">
        <v>14300</v>
      </c>
      <c r="D48" s="28">
        <v>20107</v>
      </c>
      <c r="E48" s="28">
        <v>20200</v>
      </c>
    </row>
    <row r="49" spans="1:5" ht="96" customHeight="1" thickBot="1" x14ac:dyDescent="0.35">
      <c r="A49" s="35" t="s">
        <v>40</v>
      </c>
      <c r="B49" s="6" t="s">
        <v>41</v>
      </c>
      <c r="C49" s="27">
        <v>558</v>
      </c>
      <c r="D49" s="27">
        <v>558</v>
      </c>
      <c r="E49" s="27">
        <v>558</v>
      </c>
    </row>
    <row r="50" spans="1:5" ht="72.75" customHeight="1" thickBot="1" x14ac:dyDescent="0.35">
      <c r="A50" s="40" t="s">
        <v>90</v>
      </c>
      <c r="B50" s="42" t="s">
        <v>42</v>
      </c>
      <c r="C50" s="43">
        <v>558</v>
      </c>
      <c r="D50" s="43">
        <v>558</v>
      </c>
      <c r="E50" s="43">
        <v>558</v>
      </c>
    </row>
    <row r="51" spans="1:5" ht="30" customHeight="1" thickBot="1" x14ac:dyDescent="0.35">
      <c r="A51" s="23" t="s">
        <v>43</v>
      </c>
      <c r="B51" s="5" t="s">
        <v>44</v>
      </c>
      <c r="C51" s="26">
        <v>4348.8999999999996</v>
      </c>
      <c r="D51" s="26">
        <v>2510.4</v>
      </c>
      <c r="E51" s="26">
        <v>2510.4</v>
      </c>
    </row>
    <row r="52" spans="1:5" ht="32.25" customHeight="1" thickBot="1" x14ac:dyDescent="0.35">
      <c r="A52" s="35" t="s">
        <v>45</v>
      </c>
      <c r="B52" s="6" t="s">
        <v>46</v>
      </c>
      <c r="C52" s="27">
        <v>32.799999999999997</v>
      </c>
      <c r="D52" s="27">
        <v>91.8</v>
      </c>
      <c r="E52" s="27">
        <v>91.8</v>
      </c>
    </row>
    <row r="53" spans="1:5" ht="39" customHeight="1" thickBot="1" x14ac:dyDescent="0.35">
      <c r="A53" s="36" t="s">
        <v>118</v>
      </c>
      <c r="B53" s="9" t="s">
        <v>47</v>
      </c>
      <c r="C53" s="28">
        <v>32.799999999999997</v>
      </c>
      <c r="D53" s="28">
        <v>91.8</v>
      </c>
      <c r="E53" s="28">
        <v>91.8</v>
      </c>
    </row>
    <row r="54" spans="1:5" ht="39" customHeight="1" thickBot="1" x14ac:dyDescent="0.35">
      <c r="A54" s="35" t="s">
        <v>128</v>
      </c>
      <c r="B54" s="6" t="s">
        <v>127</v>
      </c>
      <c r="C54" s="27">
        <v>13</v>
      </c>
      <c r="D54" s="27">
        <v>3</v>
      </c>
      <c r="E54" s="27">
        <v>3</v>
      </c>
    </row>
    <row r="55" spans="1:5" ht="30.75" customHeight="1" thickBot="1" x14ac:dyDescent="0.35">
      <c r="A55" s="36" t="s">
        <v>119</v>
      </c>
      <c r="B55" s="8" t="s">
        <v>129</v>
      </c>
      <c r="C55" s="28">
        <v>13</v>
      </c>
      <c r="D55" s="28">
        <v>3</v>
      </c>
      <c r="E55" s="28">
        <v>3</v>
      </c>
    </row>
    <row r="56" spans="1:5" ht="63.75" customHeight="1" thickBot="1" x14ac:dyDescent="0.35">
      <c r="A56" s="36" t="s">
        <v>131</v>
      </c>
      <c r="B56" s="8" t="s">
        <v>130</v>
      </c>
      <c r="C56" s="28">
        <v>4303.1000000000004</v>
      </c>
      <c r="D56" s="28">
        <v>2415.6</v>
      </c>
      <c r="E56" s="28">
        <v>2415.6</v>
      </c>
    </row>
    <row r="57" spans="1:5" ht="38.25" thickBot="1" x14ac:dyDescent="0.35">
      <c r="A57" s="41" t="s">
        <v>48</v>
      </c>
      <c r="B57" s="24" t="s">
        <v>91</v>
      </c>
      <c r="C57" s="31">
        <v>13206</v>
      </c>
      <c r="D57" s="31">
        <v>1030</v>
      </c>
      <c r="E57" s="31">
        <v>1030</v>
      </c>
    </row>
    <row r="58" spans="1:5" ht="97.5" customHeight="1" thickBot="1" x14ac:dyDescent="0.35">
      <c r="A58" s="16" t="s">
        <v>165</v>
      </c>
      <c r="B58" s="7" t="s">
        <v>164</v>
      </c>
      <c r="C58" s="27">
        <v>1658</v>
      </c>
      <c r="D58" s="27">
        <v>0</v>
      </c>
      <c r="E58" s="27">
        <v>0</v>
      </c>
    </row>
    <row r="59" spans="1:5" ht="117.75" customHeight="1" thickBot="1" x14ac:dyDescent="0.35">
      <c r="A59" s="17" t="s">
        <v>166</v>
      </c>
      <c r="B59" s="8" t="s">
        <v>167</v>
      </c>
      <c r="C59" s="28">
        <v>1658</v>
      </c>
      <c r="D59" s="28">
        <v>0</v>
      </c>
      <c r="E59" s="28">
        <v>0</v>
      </c>
    </row>
    <row r="60" spans="1:5" ht="38.25" thickBot="1" x14ac:dyDescent="0.35">
      <c r="A60" s="16" t="s">
        <v>49</v>
      </c>
      <c r="B60" s="7" t="s">
        <v>50</v>
      </c>
      <c r="C60" s="27">
        <v>11548</v>
      </c>
      <c r="D60" s="27">
        <v>1030</v>
      </c>
      <c r="E60" s="27">
        <v>1030</v>
      </c>
    </row>
    <row r="61" spans="1:5" ht="77.25" customHeight="1" thickBot="1" x14ac:dyDescent="0.35">
      <c r="A61" s="17" t="s">
        <v>51</v>
      </c>
      <c r="B61" s="8" t="s">
        <v>52</v>
      </c>
      <c r="C61" s="28">
        <v>11548</v>
      </c>
      <c r="D61" s="28">
        <v>1030</v>
      </c>
      <c r="E61" s="28">
        <v>1030</v>
      </c>
    </row>
    <row r="62" spans="1:5" ht="24.75" customHeight="1" thickBot="1" x14ac:dyDescent="0.35">
      <c r="A62" s="23" t="s">
        <v>53</v>
      </c>
      <c r="B62" s="59" t="s">
        <v>54</v>
      </c>
      <c r="C62" s="64">
        <v>268</v>
      </c>
      <c r="D62" s="26">
        <v>268</v>
      </c>
      <c r="E62" s="26">
        <v>268</v>
      </c>
    </row>
    <row r="63" spans="1:5" ht="38.25" thickBot="1" x14ac:dyDescent="0.35">
      <c r="A63" s="58" t="s">
        <v>106</v>
      </c>
      <c r="B63" s="65" t="s">
        <v>105</v>
      </c>
      <c r="C63" s="50">
        <v>268</v>
      </c>
      <c r="D63" s="29">
        <v>268</v>
      </c>
      <c r="E63" s="29">
        <v>268</v>
      </c>
    </row>
    <row r="64" spans="1:5" ht="93" customHeight="1" thickBot="1" x14ac:dyDescent="0.35">
      <c r="A64" s="39" t="s">
        <v>107</v>
      </c>
      <c r="B64" s="60" t="s">
        <v>108</v>
      </c>
      <c r="C64" s="52">
        <v>7</v>
      </c>
      <c r="D64" s="27">
        <v>7</v>
      </c>
      <c r="E64" s="27">
        <v>7</v>
      </c>
    </row>
    <row r="65" spans="1:5" ht="108.75" customHeight="1" thickBot="1" x14ac:dyDescent="0.35">
      <c r="A65" s="39" t="s">
        <v>110</v>
      </c>
      <c r="B65" s="60" t="s">
        <v>109</v>
      </c>
      <c r="C65" s="30">
        <v>22</v>
      </c>
      <c r="D65" s="27">
        <v>22</v>
      </c>
      <c r="E65" s="27">
        <v>22</v>
      </c>
    </row>
    <row r="66" spans="1:5" ht="97.5" customHeight="1" thickBot="1" x14ac:dyDescent="0.35">
      <c r="A66" s="61" t="s">
        <v>111</v>
      </c>
      <c r="B66" s="20" t="s">
        <v>112</v>
      </c>
      <c r="C66" s="30">
        <v>44</v>
      </c>
      <c r="D66" s="27">
        <v>44</v>
      </c>
      <c r="E66" s="27">
        <v>44</v>
      </c>
    </row>
    <row r="67" spans="1:5" ht="86.25" customHeight="1" thickBot="1" x14ac:dyDescent="0.35">
      <c r="A67" s="73" t="s">
        <v>146</v>
      </c>
      <c r="B67" s="63" t="s">
        <v>149</v>
      </c>
      <c r="C67" s="30">
        <v>16</v>
      </c>
      <c r="D67" s="27">
        <v>16</v>
      </c>
      <c r="E67" s="27">
        <v>16</v>
      </c>
    </row>
    <row r="68" spans="1:5" ht="79.5" customHeight="1" thickBot="1" x14ac:dyDescent="0.35">
      <c r="A68" s="73" t="s">
        <v>147</v>
      </c>
      <c r="B68" s="20" t="s">
        <v>150</v>
      </c>
      <c r="C68" s="30">
        <v>1</v>
      </c>
      <c r="D68" s="27">
        <v>1</v>
      </c>
      <c r="E68" s="27">
        <v>1</v>
      </c>
    </row>
    <row r="69" spans="1:5" ht="124.5" customHeight="1" thickBot="1" x14ac:dyDescent="0.35">
      <c r="A69" s="73" t="s">
        <v>134</v>
      </c>
      <c r="B69" s="20" t="s">
        <v>135</v>
      </c>
      <c r="C69" s="30">
        <v>5</v>
      </c>
      <c r="D69" s="27">
        <v>5</v>
      </c>
      <c r="E69" s="27">
        <v>5</v>
      </c>
    </row>
    <row r="70" spans="1:5" ht="90.75" customHeight="1" thickBot="1" x14ac:dyDescent="0.35">
      <c r="A70" s="73" t="s">
        <v>136</v>
      </c>
      <c r="B70" s="20" t="s">
        <v>137</v>
      </c>
      <c r="C70" s="30">
        <v>4</v>
      </c>
      <c r="D70" s="27">
        <v>4</v>
      </c>
      <c r="E70" s="27">
        <v>4</v>
      </c>
    </row>
    <row r="71" spans="1:5" ht="97.5" customHeight="1" thickBot="1" x14ac:dyDescent="0.35">
      <c r="A71" s="51" t="s">
        <v>115</v>
      </c>
      <c r="B71" s="20" t="s">
        <v>116</v>
      </c>
      <c r="C71" s="30">
        <v>54</v>
      </c>
      <c r="D71" s="27">
        <v>54</v>
      </c>
      <c r="E71" s="27">
        <v>54</v>
      </c>
    </row>
    <row r="72" spans="1:5" ht="96.75" customHeight="1" thickBot="1" x14ac:dyDescent="0.35">
      <c r="A72" s="62" t="s">
        <v>113</v>
      </c>
      <c r="B72" s="67" t="s">
        <v>114</v>
      </c>
      <c r="C72" s="30">
        <v>34</v>
      </c>
      <c r="D72" s="30">
        <v>34</v>
      </c>
      <c r="E72" s="30">
        <v>34</v>
      </c>
    </row>
    <row r="73" spans="1:5" ht="151.5" customHeight="1" thickBot="1" x14ac:dyDescent="0.35">
      <c r="A73" s="62" t="s">
        <v>148</v>
      </c>
      <c r="B73" s="67" t="s">
        <v>151</v>
      </c>
      <c r="C73" s="27">
        <v>53</v>
      </c>
      <c r="D73" s="27">
        <v>53</v>
      </c>
      <c r="E73" s="27">
        <v>53</v>
      </c>
    </row>
    <row r="74" spans="1:5" ht="72.75" customHeight="1" thickBot="1" x14ac:dyDescent="0.35">
      <c r="A74" s="62" t="s">
        <v>132</v>
      </c>
      <c r="B74" s="67" t="s">
        <v>133</v>
      </c>
      <c r="C74" s="27">
        <v>28</v>
      </c>
      <c r="D74" s="27">
        <v>28</v>
      </c>
      <c r="E74" s="27">
        <v>28</v>
      </c>
    </row>
    <row r="75" spans="1:5" ht="31.5" customHeight="1" thickBot="1" x14ac:dyDescent="0.35">
      <c r="A75" s="51" t="s">
        <v>122</v>
      </c>
      <c r="B75" s="68" t="s">
        <v>123</v>
      </c>
      <c r="C75" s="26">
        <v>45</v>
      </c>
      <c r="D75" s="26">
        <v>45</v>
      </c>
      <c r="E75" s="26">
        <v>45</v>
      </c>
    </row>
    <row r="76" spans="1:5" ht="31.5" customHeight="1" thickBot="1" x14ac:dyDescent="0.35">
      <c r="A76" s="66" t="s">
        <v>124</v>
      </c>
      <c r="B76" s="67" t="s">
        <v>125</v>
      </c>
      <c r="C76" s="27">
        <v>45</v>
      </c>
      <c r="D76" s="27">
        <v>45</v>
      </c>
      <c r="E76" s="27">
        <v>45</v>
      </c>
    </row>
    <row r="77" spans="1:5" ht="28.5" customHeight="1" thickBot="1" x14ac:dyDescent="0.35">
      <c r="A77" s="23" t="s">
        <v>55</v>
      </c>
      <c r="B77" s="5" t="s">
        <v>56</v>
      </c>
      <c r="C77" s="32">
        <f>C79+C82+C90+C99</f>
        <v>352861</v>
      </c>
      <c r="D77" s="32">
        <f>D79+D82+D90+D99</f>
        <v>271669.8</v>
      </c>
      <c r="E77" s="32">
        <f>E79+E82+E90+E99</f>
        <v>262441.3</v>
      </c>
    </row>
    <row r="78" spans="1:5" ht="40.5" customHeight="1" thickBot="1" x14ac:dyDescent="0.35">
      <c r="A78" s="23" t="s">
        <v>57</v>
      </c>
      <c r="B78" s="5" t="s">
        <v>58</v>
      </c>
      <c r="C78" s="32">
        <f>C79+C82+C90+C99</f>
        <v>352861</v>
      </c>
      <c r="D78" s="32">
        <f>D79+D82+D90+D99</f>
        <v>271669.8</v>
      </c>
      <c r="E78" s="32">
        <f>E79+E82+E90+E99</f>
        <v>262441.3</v>
      </c>
    </row>
    <row r="79" spans="1:5" ht="36.75" customHeight="1" thickBot="1" x14ac:dyDescent="0.35">
      <c r="A79" s="23" t="s">
        <v>59</v>
      </c>
      <c r="B79" s="5" t="s">
        <v>60</v>
      </c>
      <c r="C79" s="32">
        <v>95797</v>
      </c>
      <c r="D79" s="32">
        <v>39856</v>
      </c>
      <c r="E79" s="32">
        <v>38297</v>
      </c>
    </row>
    <row r="80" spans="1:5" ht="42" customHeight="1" thickBot="1" x14ac:dyDescent="0.35">
      <c r="A80" s="16" t="s">
        <v>61</v>
      </c>
      <c r="B80" s="48" t="s">
        <v>120</v>
      </c>
      <c r="C80" s="33">
        <v>95797</v>
      </c>
      <c r="D80" s="33">
        <v>39856</v>
      </c>
      <c r="E80" s="33">
        <v>38297</v>
      </c>
    </row>
    <row r="81" spans="1:5" ht="2.25" hidden="1" customHeight="1" thickBot="1" x14ac:dyDescent="0.35">
      <c r="A81" s="47" t="s">
        <v>94</v>
      </c>
      <c r="B81" s="45" t="s">
        <v>95</v>
      </c>
      <c r="C81" s="33"/>
      <c r="D81" s="33"/>
      <c r="E81" s="33"/>
    </row>
    <row r="82" spans="1:5" ht="39.75" customHeight="1" thickBot="1" x14ac:dyDescent="0.35">
      <c r="A82" s="23" t="s">
        <v>62</v>
      </c>
      <c r="B82" s="69" t="s">
        <v>63</v>
      </c>
      <c r="C82" s="32">
        <v>43743.8</v>
      </c>
      <c r="D82" s="32">
        <v>25366.400000000001</v>
      </c>
      <c r="E82" s="32">
        <v>19232.099999999999</v>
      </c>
    </row>
    <row r="83" spans="1:5" ht="58.5" customHeight="1" thickBot="1" x14ac:dyDescent="0.35">
      <c r="A83" s="16" t="s">
        <v>64</v>
      </c>
      <c r="B83" s="7" t="s">
        <v>65</v>
      </c>
      <c r="C83" s="33">
        <v>345.7</v>
      </c>
      <c r="D83" s="33">
        <v>0</v>
      </c>
      <c r="E83" s="33">
        <v>0</v>
      </c>
    </row>
    <row r="84" spans="1:5" ht="58.5" customHeight="1" thickBot="1" x14ac:dyDescent="0.35">
      <c r="A84" s="16" t="s">
        <v>138</v>
      </c>
      <c r="B84" s="7" t="s">
        <v>139</v>
      </c>
      <c r="C84" s="33">
        <v>5312.3</v>
      </c>
      <c r="D84" s="33">
        <v>5266.7</v>
      </c>
      <c r="E84" s="33">
        <v>5477.7</v>
      </c>
    </row>
    <row r="85" spans="1:5" ht="48.75" customHeight="1" thickBot="1" x14ac:dyDescent="0.35">
      <c r="A85" s="16" t="s">
        <v>142</v>
      </c>
      <c r="B85" s="7" t="s">
        <v>143</v>
      </c>
      <c r="C85" s="33">
        <v>7472.2</v>
      </c>
      <c r="D85" s="33">
        <v>9023.4</v>
      </c>
      <c r="E85" s="33">
        <v>8996.1</v>
      </c>
    </row>
    <row r="86" spans="1:5" ht="50.25" hidden="1" customHeight="1" thickBot="1" x14ac:dyDescent="0.35">
      <c r="A86" s="16" t="s">
        <v>144</v>
      </c>
      <c r="B86" s="7" t="s">
        <v>145</v>
      </c>
      <c r="C86" s="33"/>
      <c r="D86" s="33"/>
      <c r="E86" s="33"/>
    </row>
    <row r="87" spans="1:5" ht="40.5" customHeight="1" thickBot="1" x14ac:dyDescent="0.35">
      <c r="A87" s="16" t="s">
        <v>144</v>
      </c>
      <c r="B87" s="7" t="s">
        <v>145</v>
      </c>
      <c r="C87" s="33">
        <v>6569.9</v>
      </c>
      <c r="D87" s="33">
        <v>0</v>
      </c>
      <c r="E87" s="33">
        <v>0</v>
      </c>
    </row>
    <row r="88" spans="1:5" ht="40.5" customHeight="1" thickBot="1" x14ac:dyDescent="0.35">
      <c r="A88" s="16" t="s">
        <v>162</v>
      </c>
      <c r="B88" s="7" t="s">
        <v>163</v>
      </c>
      <c r="C88" s="33">
        <v>17725.3</v>
      </c>
      <c r="D88" s="33">
        <v>0</v>
      </c>
      <c r="E88" s="33">
        <v>0</v>
      </c>
    </row>
    <row r="89" spans="1:5" ht="25.5" customHeight="1" thickBot="1" x14ac:dyDescent="0.35">
      <c r="A89" s="16" t="s">
        <v>66</v>
      </c>
      <c r="B89" s="7" t="s">
        <v>67</v>
      </c>
      <c r="C89" s="11">
        <v>6318.4</v>
      </c>
      <c r="D89" s="11">
        <v>11076.3</v>
      </c>
      <c r="E89" s="11">
        <v>4758.3</v>
      </c>
    </row>
    <row r="90" spans="1:5" ht="45" customHeight="1" thickBot="1" x14ac:dyDescent="0.35">
      <c r="A90" s="37" t="s">
        <v>68</v>
      </c>
      <c r="B90" s="18" t="s">
        <v>69</v>
      </c>
      <c r="C90" s="49">
        <v>155407.79999999999</v>
      </c>
      <c r="D90" s="46">
        <v>148948.79999999999</v>
      </c>
      <c r="E90" s="46">
        <v>146425.29999999999</v>
      </c>
    </row>
    <row r="91" spans="1:5" ht="45" customHeight="1" thickBot="1" x14ac:dyDescent="0.35">
      <c r="A91" s="39" t="s">
        <v>70</v>
      </c>
      <c r="B91" s="19" t="s">
        <v>71</v>
      </c>
      <c r="C91" s="21">
        <v>121607.7</v>
      </c>
      <c r="D91" s="74">
        <v>121215.7</v>
      </c>
      <c r="E91" s="74">
        <v>121220.2</v>
      </c>
    </row>
    <row r="92" spans="1:5" ht="79.5" customHeight="1" thickBot="1" x14ac:dyDescent="0.35">
      <c r="A92" s="16" t="s">
        <v>72</v>
      </c>
      <c r="B92" s="7" t="s">
        <v>73</v>
      </c>
      <c r="C92" s="10">
        <v>1785.2</v>
      </c>
      <c r="D92" s="10">
        <v>1785.2</v>
      </c>
      <c r="E92" s="10">
        <v>1785.2</v>
      </c>
    </row>
    <row r="93" spans="1:5" ht="79.5" customHeight="1" thickBot="1" x14ac:dyDescent="0.35">
      <c r="A93" s="16" t="s">
        <v>160</v>
      </c>
      <c r="B93" s="7" t="s">
        <v>161</v>
      </c>
      <c r="C93" s="10">
        <v>686.7</v>
      </c>
      <c r="D93" s="10">
        <v>686.7</v>
      </c>
      <c r="E93" s="10">
        <v>686.7</v>
      </c>
    </row>
    <row r="94" spans="1:5" ht="57.75" customHeight="1" thickBot="1" x14ac:dyDescent="0.35">
      <c r="A94" s="16" t="s">
        <v>96</v>
      </c>
      <c r="B94" s="45" t="s">
        <v>97</v>
      </c>
      <c r="C94" s="33">
        <v>21.6</v>
      </c>
      <c r="D94" s="33">
        <v>0</v>
      </c>
      <c r="E94" s="33">
        <v>0</v>
      </c>
    </row>
    <row r="95" spans="1:5" ht="1.5" hidden="1" customHeight="1" thickBot="1" x14ac:dyDescent="0.35">
      <c r="A95" s="16" t="s">
        <v>74</v>
      </c>
      <c r="B95" s="7" t="s">
        <v>75</v>
      </c>
      <c r="C95" s="11"/>
      <c r="D95" s="11"/>
      <c r="E95" s="11"/>
    </row>
    <row r="96" spans="1:5" ht="36.75" customHeight="1" thickBot="1" x14ac:dyDescent="0.35">
      <c r="A96" s="16" t="s">
        <v>76</v>
      </c>
      <c r="B96" s="48" t="s">
        <v>77</v>
      </c>
      <c r="C96" s="10">
        <v>551.6</v>
      </c>
      <c r="D96" s="10">
        <v>551.6</v>
      </c>
      <c r="E96" s="10">
        <v>551.6</v>
      </c>
    </row>
    <row r="97" spans="1:5" ht="24.75" customHeight="1" thickBot="1" x14ac:dyDescent="0.35">
      <c r="A97" s="47" t="s">
        <v>78</v>
      </c>
      <c r="B97" s="75" t="s">
        <v>121</v>
      </c>
      <c r="C97" s="33">
        <v>1564</v>
      </c>
      <c r="D97" s="33">
        <v>1603.6</v>
      </c>
      <c r="E97" s="33">
        <v>1601.6</v>
      </c>
    </row>
    <row r="98" spans="1:5" ht="24" customHeight="1" thickBot="1" x14ac:dyDescent="0.35">
      <c r="A98" s="16" t="s">
        <v>79</v>
      </c>
      <c r="B98" s="7" t="s">
        <v>80</v>
      </c>
      <c r="C98" s="33">
        <v>29191</v>
      </c>
      <c r="D98" s="33">
        <v>23106</v>
      </c>
      <c r="E98" s="33">
        <v>20580</v>
      </c>
    </row>
    <row r="99" spans="1:5" ht="30.75" customHeight="1" thickBot="1" x14ac:dyDescent="0.35">
      <c r="A99" s="23" t="s">
        <v>81</v>
      </c>
      <c r="B99" s="69" t="s">
        <v>82</v>
      </c>
      <c r="C99" s="32">
        <v>57912.4</v>
      </c>
      <c r="D99" s="32">
        <v>57498.6</v>
      </c>
      <c r="E99" s="32">
        <v>58486.9</v>
      </c>
    </row>
    <row r="100" spans="1:5" ht="73.5" customHeight="1" thickBot="1" x14ac:dyDescent="0.35">
      <c r="A100" s="16" t="s">
        <v>83</v>
      </c>
      <c r="B100" s="7" t="s">
        <v>84</v>
      </c>
      <c r="C100" s="33">
        <v>46952.2</v>
      </c>
      <c r="D100" s="33">
        <v>46538.400000000001</v>
      </c>
      <c r="E100" s="33">
        <v>46538.400000000001</v>
      </c>
    </row>
    <row r="101" spans="1:5" ht="73.5" customHeight="1" thickBot="1" x14ac:dyDescent="0.35">
      <c r="A101" s="16" t="s">
        <v>140</v>
      </c>
      <c r="B101" s="7" t="s">
        <v>141</v>
      </c>
      <c r="C101" s="33">
        <v>10960.2</v>
      </c>
      <c r="D101" s="33">
        <v>10960.2</v>
      </c>
      <c r="E101" s="33">
        <v>11948.5</v>
      </c>
    </row>
    <row r="102" spans="1:5" ht="19.5" thickBot="1" x14ac:dyDescent="0.35">
      <c r="A102" s="12"/>
      <c r="B102" s="13" t="s">
        <v>85</v>
      </c>
      <c r="C102" s="34">
        <f>C23+C77</f>
        <v>504623.19999999995</v>
      </c>
      <c r="D102" s="32">
        <f>D23+D77</f>
        <v>419016.6</v>
      </c>
      <c r="E102" s="32">
        <f>E23+E77</f>
        <v>409520.1</v>
      </c>
    </row>
  </sheetData>
  <mergeCells count="18">
    <mergeCell ref="C9:E9"/>
    <mergeCell ref="C10:E10"/>
    <mergeCell ref="C1:E1"/>
    <mergeCell ref="C2:E2"/>
    <mergeCell ref="C6:E6"/>
    <mergeCell ref="C7:E7"/>
    <mergeCell ref="C8:E8"/>
    <mergeCell ref="C11:E11"/>
    <mergeCell ref="A19:A21"/>
    <mergeCell ref="C19:C21"/>
    <mergeCell ref="A17:E17"/>
    <mergeCell ref="A18:E18"/>
    <mergeCell ref="B19:B21"/>
    <mergeCell ref="D19:D21"/>
    <mergeCell ref="E19:E21"/>
    <mergeCell ref="C12:E12"/>
    <mergeCell ref="C13:E13"/>
    <mergeCell ref="C14:E14"/>
  </mergeCells>
  <pageMargins left="0.51181102362204722" right="0.11811023622047245" top="0.23622047244094491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Computer</cp:lastModifiedBy>
  <cp:lastPrinted>2020-12-10T06:58:19Z</cp:lastPrinted>
  <dcterms:created xsi:type="dcterms:W3CDTF">2019-03-15T06:04:14Z</dcterms:created>
  <dcterms:modified xsi:type="dcterms:W3CDTF">2022-05-13T06:03:41Z</dcterms:modified>
</cp:coreProperties>
</file>